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DC\AppData\Roaming\VNPT Plugin\Files\FileTemp\"/>
    </mc:Choice>
  </mc:AlternateContent>
  <xr:revisionPtr revIDLastSave="0" documentId="13_ncr:1_{57E6086D-CB09-4627-8CC0-C836FA854D0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ieu kem QD" sheetId="2" r:id="rId1"/>
  </sheets>
  <definedNames>
    <definedName name="_xlnm.Print_Area" localSheetId="0">'Bieu kem QD'!$A$1:$N$11</definedName>
    <definedName name="_xlnm.Print_Titles" localSheetId="0">'Bieu kem QD'!$5:$7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0" i="2" l="1"/>
  <c r="M9" i="2"/>
  <c r="L9" i="2"/>
  <c r="J9" i="2"/>
  <c r="I9" i="2"/>
  <c r="M8" i="2"/>
</calcChain>
</file>

<file path=xl/sharedStrings.xml><?xml version="1.0" encoding="utf-8"?>
<sst xmlns="http://schemas.openxmlformats.org/spreadsheetml/2006/main" count="29" uniqueCount="29">
  <si>
    <t>STT</t>
  </si>
  <si>
    <t>Nguyên giá (đồng)</t>
  </si>
  <si>
    <t>Công trình khác gắn liền với đất</t>
  </si>
  <si>
    <t>Tên cơ sở nhà, đất</t>
  </si>
  <si>
    <t>Địa chỉ nhà, đất</t>
  </si>
  <si>
    <t>Nhà, đất (m²)</t>
  </si>
  <si>
    <t>Diện tích đất</t>
  </si>
  <si>
    <t>Diện tích xây dựng</t>
  </si>
  <si>
    <t>Diện tích sàn xây dựng</t>
  </si>
  <si>
    <t>PHỤ LỤC</t>
  </si>
  <si>
    <t>Nhà làm việc, cấp III, 03 tầng</t>
  </si>
  <si>
    <t>Nhà lưu trú công vụ, cấp IV, 01 tầng</t>
  </si>
  <si>
    <t>DANH MỤC TÀI SẢN GIAO CHO TRUNG TÂM PHÁT TRIỂN QUỸ ĐẤT TỈNH QUẢN LÝ, KHAI THÁC</t>
  </si>
  <si>
    <t>Thửa đất</t>
  </si>
  <si>
    <t>Tờ bản đồ</t>
  </si>
  <si>
    <t>Số lượng</t>
  </si>
  <si>
    <t>Năm đưa vào sử dụng</t>
  </si>
  <si>
    <t>I</t>
  </si>
  <si>
    <t>Đất</t>
  </si>
  <si>
    <t>Nhà</t>
  </si>
  <si>
    <t>2.1</t>
  </si>
  <si>
    <t>2.2</t>
  </si>
  <si>
    <t>Ghi chú</t>
  </si>
  <si>
    <t>Giá trị còn lại (đồng)</t>
  </si>
  <si>
    <t>Viện Kiểm sát nhân dân huyện Cao Lộc (cũ)</t>
  </si>
  <si>
    <t xml:space="preserve">Tường rào, cổng, sân </t>
  </si>
  <si>
    <r>
      <t xml:space="preserve">Khối 26, phường Kỳ Lừa, tỉnh Lạng Sơn </t>
    </r>
    <r>
      <rPr>
        <sz val="12"/>
        <rFont val="Times New Roman"/>
        <family val="1"/>
      </rPr>
      <t>(trước đây là Khối 6, thị trấn Cao Lộc, huyện Cao Lộc, tỉnh Lạng Sơn)</t>
    </r>
  </si>
  <si>
    <t xml:space="preserve">
Giao tạm quản lý trong thời gian chờ thực hiện xử lý nhà, đất theo quy định của pháp luật.theo quy
định tại Nghị định số
108/2024/NĐ-CP
</t>
  </si>
  <si>
    <t>(Kèm theo Quyết định số:  1166 /QĐ-UBND  ngày    25 /6/2026 của Chủ tịch Ủy ban nhân dân tỉnh Lạng Sơn)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</si>
</sst>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,##0.00\ _₫_-;\-* #,##0.00\ _₫_-;_-* &quot;-&quot;??\ _₫_-;_-@_-"/>
    <numFmt numFmtId="165" formatCode="0.0"/>
    <numFmt numFmtId="166" formatCode="_(* #,##0.0_);_(* \(#,##0.0\);_(* &quot;-&quot;??_);_(@_)"/>
    <numFmt numFmtId="167" formatCode="_-* #,##0.00\ _€_-;\-* #,##0.00\ _€_-;_-* &quot;-&quot;??\ _€_-;_-@_-"/>
  </numFmts>
  <fonts count="14" x14ac:knownFonts="1">
    <font>
      <sz val="14"/>
      <color theme="1"/>
      <name val="Times New Roman"/>
      <family val="2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4"/>
      <color theme="1"/>
      <name val="Times New Roman"/>
      <family val="2"/>
    </font>
    <font>
      <sz val="11"/>
      <color rgb="FF000000"/>
      <name val="Times New Roman"/>
      <family val="1"/>
    </font>
    <font>
      <sz val="11"/>
      <color indexed="8"/>
      <name val="Calibri"/>
      <family val="2"/>
      <charset val="163"/>
    </font>
    <font>
      <sz val="10"/>
      <name val="Arial"/>
      <family val="2"/>
    </font>
    <font>
      <sz val="14"/>
      <color indexed="8"/>
      <name val="Times New Roman"/>
      <family val="2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  <font>
      <i/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0">
    <xf numFmtId="0" fontId="0" fillId="0" borderId="0"/>
    <xf numFmtId="0" fontId="1" fillId="0" borderId="0"/>
    <xf numFmtId="43" fontId="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" fillId="0" borderId="0"/>
    <xf numFmtId="164" fontId="6" fillId="0" borderId="0" applyFont="0" applyFill="0" applyBorder="0" applyAlignment="0" applyProtection="0"/>
    <xf numFmtId="0" fontId="1" fillId="0" borderId="0"/>
    <xf numFmtId="167" fontId="6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8">
    <xf numFmtId="0" fontId="0" fillId="0" borderId="0" xfId="0"/>
    <xf numFmtId="0" fontId="9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10" fillId="2" borderId="2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center"/>
    </xf>
    <xf numFmtId="0" fontId="11" fillId="2" borderId="1" xfId="3" applyFont="1" applyFill="1" applyBorder="1" applyAlignment="1">
      <alignment horizontal="center" vertical="center" wrapText="1"/>
    </xf>
    <xf numFmtId="3" fontId="10" fillId="2" borderId="1" xfId="0" applyNumberFormat="1" applyFont="1" applyFill="1" applyBorder="1" applyAlignment="1">
      <alignment horizontal="right" vertical="center"/>
    </xf>
    <xf numFmtId="0" fontId="11" fillId="2" borderId="1" xfId="0" applyFont="1" applyFill="1" applyBorder="1" applyAlignment="1">
      <alignment vertical="center"/>
    </xf>
    <xf numFmtId="0" fontId="10" fillId="2" borderId="2" xfId="0" applyFont="1" applyFill="1" applyBorder="1" applyAlignment="1">
      <alignment vertical="center"/>
    </xf>
    <xf numFmtId="0" fontId="12" fillId="3" borderId="1" xfId="0" applyFont="1" applyFill="1" applyBorder="1" applyAlignment="1">
      <alignment vertical="center" wrapText="1"/>
    </xf>
    <xf numFmtId="2" fontId="11" fillId="2" borderId="1" xfId="0" applyNumberFormat="1" applyFont="1" applyFill="1" applyBorder="1" applyAlignment="1">
      <alignment horizontal="right" vertical="center"/>
    </xf>
    <xf numFmtId="165" fontId="11" fillId="2" borderId="1" xfId="0" applyNumberFormat="1" applyFont="1" applyFill="1" applyBorder="1" applyAlignment="1">
      <alignment horizontal="right" vertical="center"/>
    </xf>
    <xf numFmtId="0" fontId="11" fillId="2" borderId="1" xfId="0" applyFont="1" applyFill="1" applyBorder="1" applyAlignment="1">
      <alignment horizontal="center" vertical="center" wrapText="1"/>
    </xf>
    <xf numFmtId="3" fontId="11" fillId="2" borderId="1" xfId="0" applyNumberFormat="1" applyFont="1" applyFill="1" applyBorder="1" applyAlignment="1">
      <alignment horizontal="right" vertical="center"/>
    </xf>
    <xf numFmtId="0" fontId="11" fillId="2" borderId="1" xfId="0" quotePrefix="1" applyFont="1" applyFill="1" applyBorder="1" applyAlignment="1">
      <alignment horizontal="center" vertical="center" wrapText="1"/>
    </xf>
    <xf numFmtId="3" fontId="10" fillId="2" borderId="5" xfId="0" applyNumberFormat="1" applyFont="1" applyFill="1" applyBorder="1" applyAlignment="1">
      <alignment horizontal="right" vertical="center"/>
    </xf>
    <xf numFmtId="3" fontId="11" fillId="2" borderId="5" xfId="0" applyNumberFormat="1" applyFont="1" applyFill="1" applyBorder="1" applyAlignment="1">
      <alignment horizontal="right" vertical="center"/>
    </xf>
    <xf numFmtId="0" fontId="11" fillId="2" borderId="5" xfId="0" applyFont="1" applyFill="1" applyBorder="1" applyAlignment="1">
      <alignment horizontal="right" vertical="center"/>
    </xf>
    <xf numFmtId="166" fontId="10" fillId="2" borderId="1" xfId="32" applyNumberFormat="1" applyFont="1" applyFill="1" applyBorder="1" applyAlignment="1">
      <alignment horizontal="right" vertical="center"/>
    </xf>
    <xf numFmtId="0" fontId="11" fillId="2" borderId="1" xfId="3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</cellXfs>
  <cellStyles count="120">
    <cellStyle name="Comma 2" xfId="2" xr:uid="{00000000-0005-0000-0000-000000000000}"/>
    <cellStyle name="Comma 2 2" xfId="9" xr:uid="{00000000-0005-0000-0000-000001000000}"/>
    <cellStyle name="Comma 2 2 2" xfId="35" xr:uid="{00000000-0005-0000-0000-000002000000}"/>
    <cellStyle name="Comma 2 2 2 2" xfId="49" xr:uid="{00000000-0005-0000-0000-000003000000}"/>
    <cellStyle name="Comma 2 2 2 2 2" xfId="72" xr:uid="{00000000-0005-0000-0000-000004000000}"/>
    <cellStyle name="Comma 2 2 2 2 2 2" xfId="118" xr:uid="{00000000-0005-0000-0000-000005000000}"/>
    <cellStyle name="Comma 2 2 2 2 3" xfId="95" xr:uid="{00000000-0005-0000-0000-000006000000}"/>
    <cellStyle name="Comma 2 2 2 3" xfId="60" xr:uid="{00000000-0005-0000-0000-000007000000}"/>
    <cellStyle name="Comma 2 2 2 3 2" xfId="106" xr:uid="{00000000-0005-0000-0000-000008000000}"/>
    <cellStyle name="Comma 2 2 2 4" xfId="81" xr:uid="{00000000-0005-0000-0000-000009000000}"/>
    <cellStyle name="Comma 2 2 3" xfId="44" xr:uid="{00000000-0005-0000-0000-00000A000000}"/>
    <cellStyle name="Comma 2 2 3 2" xfId="54" xr:uid="{00000000-0005-0000-0000-00000B000000}"/>
    <cellStyle name="Comma 2 2 3 2 2" xfId="100" xr:uid="{00000000-0005-0000-0000-00000C000000}"/>
    <cellStyle name="Comma 2 2 3 3" xfId="90" xr:uid="{00000000-0005-0000-0000-00000D000000}"/>
    <cellStyle name="Comma 2 2 4" xfId="40" xr:uid="{00000000-0005-0000-0000-00000E000000}"/>
    <cellStyle name="Comma 2 2 4 2" xfId="67" xr:uid="{00000000-0005-0000-0000-00000F000000}"/>
    <cellStyle name="Comma 2 2 4 2 2" xfId="113" xr:uid="{00000000-0005-0000-0000-000010000000}"/>
    <cellStyle name="Comma 2 2 4 3" xfId="86" xr:uid="{00000000-0005-0000-0000-000011000000}"/>
    <cellStyle name="Comma 2 2 5" xfId="53" xr:uid="{00000000-0005-0000-0000-000012000000}"/>
    <cellStyle name="Comma 2 2 5 2" xfId="99" xr:uid="{00000000-0005-0000-0000-000013000000}"/>
    <cellStyle name="Comma 2 2 6" xfId="76" xr:uid="{00000000-0005-0000-0000-000014000000}"/>
    <cellStyle name="Comma 2 3" xfId="33" xr:uid="{00000000-0005-0000-0000-000015000000}"/>
    <cellStyle name="Comma 2 3 2" xfId="15" xr:uid="{00000000-0005-0000-0000-000016000000}"/>
    <cellStyle name="Comma 2 3 3" xfId="47" xr:uid="{00000000-0005-0000-0000-000017000000}"/>
    <cellStyle name="Comma 2 3 3 2" xfId="70" xr:uid="{00000000-0005-0000-0000-000018000000}"/>
    <cellStyle name="Comma 2 3 3 2 2" xfId="116" xr:uid="{00000000-0005-0000-0000-000019000000}"/>
    <cellStyle name="Comma 2 3 3 3" xfId="93" xr:uid="{00000000-0005-0000-0000-00001A000000}"/>
    <cellStyle name="Comma 2 3 4" xfId="58" xr:uid="{00000000-0005-0000-0000-00001B000000}"/>
    <cellStyle name="Comma 2 3 4 2" xfId="104" xr:uid="{00000000-0005-0000-0000-00001C000000}"/>
    <cellStyle name="Comma 2 3 5" xfId="79" xr:uid="{00000000-0005-0000-0000-00001D000000}"/>
    <cellStyle name="Comma 2 4" xfId="42" xr:uid="{00000000-0005-0000-0000-00001E000000}"/>
    <cellStyle name="Comma 2 4 2" xfId="62" xr:uid="{00000000-0005-0000-0000-00001F000000}"/>
    <cellStyle name="Comma 2 4 2 2" xfId="108" xr:uid="{00000000-0005-0000-0000-000020000000}"/>
    <cellStyle name="Comma 2 4 3" xfId="88" xr:uid="{00000000-0005-0000-0000-000021000000}"/>
    <cellStyle name="Comma 2 5" xfId="38" xr:uid="{00000000-0005-0000-0000-000022000000}"/>
    <cellStyle name="Comma 2 5 2" xfId="65" xr:uid="{00000000-0005-0000-0000-000023000000}"/>
    <cellStyle name="Comma 2 5 2 2" xfId="111" xr:uid="{00000000-0005-0000-0000-000024000000}"/>
    <cellStyle name="Comma 2 5 3" xfId="84" xr:uid="{00000000-0005-0000-0000-000025000000}"/>
    <cellStyle name="Comma 2 6" xfId="12" xr:uid="{00000000-0005-0000-0000-000026000000}"/>
    <cellStyle name="Comma 2 7" xfId="51" xr:uid="{00000000-0005-0000-0000-000027000000}"/>
    <cellStyle name="Comma 2 7 2" xfId="97" xr:uid="{00000000-0005-0000-0000-000028000000}"/>
    <cellStyle name="Comma 2 8" xfId="74" xr:uid="{00000000-0005-0000-0000-000029000000}"/>
    <cellStyle name="Comma 29" xfId="18" xr:uid="{00000000-0005-0000-0000-00002A000000}"/>
    <cellStyle name="Comma 3" xfId="4" xr:uid="{00000000-0005-0000-0000-00002B000000}"/>
    <cellStyle name="Comma 3 2" xfId="34" xr:uid="{00000000-0005-0000-0000-00002C000000}"/>
    <cellStyle name="Comma 3 2 2" xfId="48" xr:uid="{00000000-0005-0000-0000-00002D000000}"/>
    <cellStyle name="Comma 3 2 2 2" xfId="71" xr:uid="{00000000-0005-0000-0000-00002E000000}"/>
    <cellStyle name="Comma 3 2 2 2 2" xfId="117" xr:uid="{00000000-0005-0000-0000-00002F000000}"/>
    <cellStyle name="Comma 3 2 2 3" xfId="94" xr:uid="{00000000-0005-0000-0000-000030000000}"/>
    <cellStyle name="Comma 3 2 3" xfId="59" xr:uid="{00000000-0005-0000-0000-000031000000}"/>
    <cellStyle name="Comma 3 2 3 2" xfId="105" xr:uid="{00000000-0005-0000-0000-000032000000}"/>
    <cellStyle name="Comma 3 2 4" xfId="80" xr:uid="{00000000-0005-0000-0000-000033000000}"/>
    <cellStyle name="Comma 3 3" xfId="43" xr:uid="{00000000-0005-0000-0000-000034000000}"/>
    <cellStyle name="Comma 3 3 2" xfId="63" xr:uid="{00000000-0005-0000-0000-000035000000}"/>
    <cellStyle name="Comma 3 3 2 2" xfId="109" xr:uid="{00000000-0005-0000-0000-000036000000}"/>
    <cellStyle name="Comma 3 3 3" xfId="89" xr:uid="{00000000-0005-0000-0000-000037000000}"/>
    <cellStyle name="Comma 3 4" xfId="39" xr:uid="{00000000-0005-0000-0000-000038000000}"/>
    <cellStyle name="Comma 3 4 2" xfId="66" xr:uid="{00000000-0005-0000-0000-000039000000}"/>
    <cellStyle name="Comma 3 4 2 2" xfId="112" xr:uid="{00000000-0005-0000-0000-00003A000000}"/>
    <cellStyle name="Comma 3 4 3" xfId="85" xr:uid="{00000000-0005-0000-0000-00003B000000}"/>
    <cellStyle name="Comma 3 5" xfId="52" xr:uid="{00000000-0005-0000-0000-00003C000000}"/>
    <cellStyle name="Comma 3 5 2" xfId="98" xr:uid="{00000000-0005-0000-0000-00003D000000}"/>
    <cellStyle name="Comma 3 6" xfId="75" xr:uid="{00000000-0005-0000-0000-00003E000000}"/>
    <cellStyle name="Comma 4" xfId="10" xr:uid="{00000000-0005-0000-0000-00003F000000}"/>
    <cellStyle name="Comma 4 3" xfId="31" xr:uid="{00000000-0005-0000-0000-000040000000}"/>
    <cellStyle name="Comma 4 3 2" xfId="36" xr:uid="{00000000-0005-0000-0000-000041000000}"/>
    <cellStyle name="Comma 4 3 2 2" xfId="50" xr:uid="{00000000-0005-0000-0000-000042000000}"/>
    <cellStyle name="Comma 4 3 2 2 2" xfId="73" xr:uid="{00000000-0005-0000-0000-000043000000}"/>
    <cellStyle name="Comma 4 3 2 2 2 2" xfId="119" xr:uid="{00000000-0005-0000-0000-000044000000}"/>
    <cellStyle name="Comma 4 3 2 2 3" xfId="96" xr:uid="{00000000-0005-0000-0000-000045000000}"/>
    <cellStyle name="Comma 4 3 2 3" xfId="61" xr:uid="{00000000-0005-0000-0000-000046000000}"/>
    <cellStyle name="Comma 4 3 2 3 2" xfId="107" xr:uid="{00000000-0005-0000-0000-000047000000}"/>
    <cellStyle name="Comma 4 3 2 4" xfId="82" xr:uid="{00000000-0005-0000-0000-000048000000}"/>
    <cellStyle name="Comma 4 3 3" xfId="45" xr:uid="{00000000-0005-0000-0000-000049000000}"/>
    <cellStyle name="Comma 4 3 3 2" xfId="55" xr:uid="{00000000-0005-0000-0000-00004A000000}"/>
    <cellStyle name="Comma 4 3 3 2 2" xfId="101" xr:uid="{00000000-0005-0000-0000-00004B000000}"/>
    <cellStyle name="Comma 4 3 3 3" xfId="91" xr:uid="{00000000-0005-0000-0000-00004C000000}"/>
    <cellStyle name="Comma 4 3 4" xfId="41" xr:uid="{00000000-0005-0000-0000-00004D000000}"/>
    <cellStyle name="Comma 4 3 4 2" xfId="68" xr:uid="{00000000-0005-0000-0000-00004E000000}"/>
    <cellStyle name="Comma 4 3 4 2 2" xfId="114" xr:uid="{00000000-0005-0000-0000-00004F000000}"/>
    <cellStyle name="Comma 4 3 4 3" xfId="87" xr:uid="{00000000-0005-0000-0000-000050000000}"/>
    <cellStyle name="Comma 4 3 5" xfId="56" xr:uid="{00000000-0005-0000-0000-000051000000}"/>
    <cellStyle name="Comma 4 3 5 2" xfId="102" xr:uid="{00000000-0005-0000-0000-000052000000}"/>
    <cellStyle name="Comma 4 3 6" xfId="77" xr:uid="{00000000-0005-0000-0000-000053000000}"/>
    <cellStyle name="Comma 5" xfId="32" xr:uid="{00000000-0005-0000-0000-000054000000}"/>
    <cellStyle name="Comma 5 2" xfId="46" xr:uid="{00000000-0005-0000-0000-000055000000}"/>
    <cellStyle name="Comma 5 2 2" xfId="64" xr:uid="{00000000-0005-0000-0000-000056000000}"/>
    <cellStyle name="Comma 5 2 2 2" xfId="110" xr:uid="{00000000-0005-0000-0000-000057000000}"/>
    <cellStyle name="Comma 5 2 3" xfId="92" xr:uid="{00000000-0005-0000-0000-000058000000}"/>
    <cellStyle name="Comma 5 3" xfId="37" xr:uid="{00000000-0005-0000-0000-000059000000}"/>
    <cellStyle name="Comma 5 3 2" xfId="69" xr:uid="{00000000-0005-0000-0000-00005A000000}"/>
    <cellStyle name="Comma 5 3 2 2" xfId="115" xr:uid="{00000000-0005-0000-0000-00005B000000}"/>
    <cellStyle name="Comma 5 3 3" xfId="83" xr:uid="{00000000-0005-0000-0000-00005C000000}"/>
    <cellStyle name="Comma 5 4" xfId="57" xr:uid="{00000000-0005-0000-0000-00005D000000}"/>
    <cellStyle name="Comma 5 4 2" xfId="103" xr:uid="{00000000-0005-0000-0000-00005E000000}"/>
    <cellStyle name="Comma 5 5" xfId="78" xr:uid="{00000000-0005-0000-0000-00005F000000}"/>
    <cellStyle name="Comma 6" xfId="14" xr:uid="{00000000-0005-0000-0000-000060000000}"/>
    <cellStyle name="Normal" xfId="0" builtinId="0"/>
    <cellStyle name="Normal 13" xfId="7" xr:uid="{00000000-0005-0000-0000-000062000000}"/>
    <cellStyle name="Normal 18" xfId="21" xr:uid="{00000000-0005-0000-0000-000063000000}"/>
    <cellStyle name="Normal 19" xfId="22" xr:uid="{00000000-0005-0000-0000-000064000000}"/>
    <cellStyle name="Normal 2" xfId="8" xr:uid="{00000000-0005-0000-0000-000065000000}"/>
    <cellStyle name="Normal 26" xfId="23" xr:uid="{00000000-0005-0000-0000-000066000000}"/>
    <cellStyle name="Normal 28" xfId="24" xr:uid="{00000000-0005-0000-0000-000067000000}"/>
    <cellStyle name="Normal 29" xfId="27" xr:uid="{00000000-0005-0000-0000-000068000000}"/>
    <cellStyle name="Normal 3" xfId="30" xr:uid="{00000000-0005-0000-0000-000069000000}"/>
    <cellStyle name="Normal 4" xfId="3" xr:uid="{00000000-0005-0000-0000-00006A000000}"/>
    <cellStyle name="Normal 4 4" xfId="1" xr:uid="{00000000-0005-0000-0000-00006B000000}"/>
    <cellStyle name="Normal 49" xfId="13" xr:uid="{00000000-0005-0000-0000-00006C000000}"/>
    <cellStyle name="Normal 52" xfId="28" xr:uid="{00000000-0005-0000-0000-00006D000000}"/>
    <cellStyle name="Normal 53" xfId="29" xr:uid="{00000000-0005-0000-0000-00006E000000}"/>
    <cellStyle name="Normal 54" xfId="11" xr:uid="{00000000-0005-0000-0000-00006F000000}"/>
    <cellStyle name="Normal 55" xfId="17" xr:uid="{00000000-0005-0000-0000-000070000000}"/>
    <cellStyle name="Normal 56" xfId="25" xr:uid="{00000000-0005-0000-0000-000071000000}"/>
    <cellStyle name="Normal 57" xfId="19" xr:uid="{00000000-0005-0000-0000-000072000000}"/>
    <cellStyle name="Normal 58" xfId="20" xr:uid="{00000000-0005-0000-0000-000073000000}"/>
    <cellStyle name="Normal 59" xfId="16" xr:uid="{00000000-0005-0000-0000-000074000000}"/>
    <cellStyle name="Normal 60" xfId="26" xr:uid="{00000000-0005-0000-0000-000075000000}"/>
    <cellStyle name="Normal 69 4" xfId="5" xr:uid="{00000000-0005-0000-0000-000076000000}"/>
    <cellStyle name="Normal 69 6" xfId="6" xr:uid="{00000000-0005-0000-0000-000077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"/>
  <sheetViews>
    <sheetView tabSelected="1" zoomScaleNormal="100" workbookViewId="0">
      <selection activeCell="A3" sqref="A3:N3"/>
    </sheetView>
  </sheetViews>
  <sheetFormatPr defaultColWidth="8.88671875" defaultRowHeight="12.75" x14ac:dyDescent="0.3"/>
  <cols>
    <col min="1" max="1" width="4" style="2" customWidth="1"/>
    <col min="2" max="2" width="25.88671875" style="3" customWidth="1"/>
    <col min="3" max="3" width="14.33203125" style="3" customWidth="1"/>
    <col min="4" max="4" width="5.6640625" style="3" customWidth="1"/>
    <col min="5" max="5" width="5.6640625" style="4" customWidth="1"/>
    <col min="6" max="6" width="6.109375" style="4" customWidth="1"/>
    <col min="7" max="8" width="6.5546875" style="2" customWidth="1"/>
    <col min="9" max="10" width="6.5546875" style="5" customWidth="1"/>
    <col min="11" max="11" width="6.88671875" style="5" customWidth="1"/>
    <col min="12" max="12" width="13" style="2" customWidth="1"/>
    <col min="13" max="13" width="11.21875" style="5" customWidth="1"/>
    <col min="14" max="14" width="15.6640625" style="5" customWidth="1"/>
    <col min="15" max="16384" width="8.88671875" style="2"/>
  </cols>
  <sheetData>
    <row r="1" spans="1:14" s="1" customFormat="1" ht="17.649999999999999" customHeight="1" x14ac:dyDescent="0.3">
      <c r="A1" s="25" t="s">
        <v>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4" s="1" customFormat="1" ht="17.649999999999999" customHeight="1" x14ac:dyDescent="0.3">
      <c r="A2" s="25" t="s">
        <v>12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1:14" s="1" customFormat="1" ht="18.75" x14ac:dyDescent="0.3">
      <c r="A3" s="26" t="s">
        <v>28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</row>
    <row r="5" spans="1:14" ht="24.75" customHeight="1" x14ac:dyDescent="0.3">
      <c r="A5" s="27" t="s">
        <v>0</v>
      </c>
      <c r="B5" s="32" t="s">
        <v>3</v>
      </c>
      <c r="C5" s="32" t="s">
        <v>4</v>
      </c>
      <c r="D5" s="27" t="s">
        <v>13</v>
      </c>
      <c r="E5" s="27" t="s">
        <v>14</v>
      </c>
      <c r="F5" s="27" t="s">
        <v>15</v>
      </c>
      <c r="G5" s="32" t="s">
        <v>16</v>
      </c>
      <c r="H5" s="33" t="s">
        <v>5</v>
      </c>
      <c r="I5" s="33"/>
      <c r="J5" s="33"/>
      <c r="K5" s="32" t="s">
        <v>2</v>
      </c>
      <c r="L5" s="32" t="s">
        <v>1</v>
      </c>
      <c r="M5" s="32" t="s">
        <v>23</v>
      </c>
      <c r="N5" s="34" t="s">
        <v>22</v>
      </c>
    </row>
    <row r="6" spans="1:14" ht="84" customHeight="1" x14ac:dyDescent="0.3">
      <c r="A6" s="28"/>
      <c r="B6" s="32"/>
      <c r="C6" s="32"/>
      <c r="D6" s="28"/>
      <c r="E6" s="28"/>
      <c r="F6" s="28"/>
      <c r="G6" s="32"/>
      <c r="H6" s="7" t="s">
        <v>6</v>
      </c>
      <c r="I6" s="7" t="s">
        <v>7</v>
      </c>
      <c r="J6" s="7" t="s">
        <v>8</v>
      </c>
      <c r="K6" s="32"/>
      <c r="L6" s="32"/>
      <c r="M6" s="32"/>
      <c r="N6" s="35"/>
    </row>
    <row r="7" spans="1:14" ht="36" customHeight="1" x14ac:dyDescent="0.3">
      <c r="A7" s="6" t="s">
        <v>17</v>
      </c>
      <c r="B7" s="29" t="s">
        <v>24</v>
      </c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1" t="s">
        <v>27</v>
      </c>
    </row>
    <row r="8" spans="1:14" ht="36" customHeight="1" x14ac:dyDescent="0.3">
      <c r="A8" s="8">
        <v>1</v>
      </c>
      <c r="B8" s="9" t="s">
        <v>18</v>
      </c>
      <c r="C8" s="27" t="s">
        <v>26</v>
      </c>
      <c r="D8" s="19">
        <v>4</v>
      </c>
      <c r="E8" s="17">
        <v>38</v>
      </c>
      <c r="F8" s="17">
        <v>1</v>
      </c>
      <c r="G8" s="24">
        <v>2010</v>
      </c>
      <c r="H8" s="23">
        <v>981.8</v>
      </c>
      <c r="I8" s="23"/>
      <c r="J8" s="23"/>
      <c r="K8" s="9"/>
      <c r="L8" s="11">
        <v>3215000000</v>
      </c>
      <c r="M8" s="20">
        <f>L8</f>
        <v>3215000000</v>
      </c>
      <c r="N8" s="31"/>
    </row>
    <row r="9" spans="1:14" ht="36" customHeight="1" x14ac:dyDescent="0.3">
      <c r="A9" s="8">
        <v>2</v>
      </c>
      <c r="B9" s="9" t="s">
        <v>19</v>
      </c>
      <c r="C9" s="36"/>
      <c r="D9" s="17"/>
      <c r="E9" s="17"/>
      <c r="F9" s="17">
        <v>2</v>
      </c>
      <c r="G9" s="10"/>
      <c r="H9" s="23"/>
      <c r="I9" s="23">
        <f>SUM(I10:I11)</f>
        <v>314</v>
      </c>
      <c r="J9" s="23">
        <f>SUM(J10:J11)</f>
        <v>690</v>
      </c>
      <c r="K9" s="13"/>
      <c r="L9" s="11">
        <f>SUM(L10:L11)</f>
        <v>670400000</v>
      </c>
      <c r="M9" s="20">
        <f>SUM(M10:M11)</f>
        <v>0</v>
      </c>
      <c r="N9" s="31"/>
    </row>
    <row r="10" spans="1:14" ht="36" customHeight="1" x14ac:dyDescent="0.3">
      <c r="A10" s="19" t="s">
        <v>20</v>
      </c>
      <c r="B10" s="14" t="s">
        <v>10</v>
      </c>
      <c r="C10" s="36"/>
      <c r="D10" s="17"/>
      <c r="E10" s="17"/>
      <c r="F10" s="17">
        <v>1</v>
      </c>
      <c r="G10" s="12">
        <v>2002</v>
      </c>
      <c r="H10" s="15"/>
      <c r="I10" s="16">
        <f>J10/3</f>
        <v>188</v>
      </c>
      <c r="J10" s="16">
        <v>564</v>
      </c>
      <c r="K10" s="31" t="s">
        <v>25</v>
      </c>
      <c r="L10" s="18">
        <v>494400000</v>
      </c>
      <c r="M10" s="21">
        <v>0</v>
      </c>
      <c r="N10" s="31"/>
    </row>
    <row r="11" spans="1:14" ht="36" customHeight="1" x14ac:dyDescent="0.3">
      <c r="A11" s="19" t="s">
        <v>21</v>
      </c>
      <c r="B11" s="14" t="s">
        <v>11</v>
      </c>
      <c r="C11" s="37"/>
      <c r="D11" s="17"/>
      <c r="E11" s="17"/>
      <c r="F11" s="17">
        <v>1</v>
      </c>
      <c r="G11" s="12">
        <v>2002</v>
      </c>
      <c r="H11" s="15"/>
      <c r="I11" s="16">
        <v>126</v>
      </c>
      <c r="J11" s="16">
        <v>126</v>
      </c>
      <c r="K11" s="31"/>
      <c r="L11" s="18">
        <v>176000000</v>
      </c>
      <c r="M11" s="22">
        <v>0</v>
      </c>
      <c r="N11" s="31"/>
    </row>
  </sheetData>
  <mergeCells count="19">
    <mergeCell ref="G5:G6"/>
    <mergeCell ref="F5:F6"/>
    <mergeCell ref="B5:B6"/>
    <mergeCell ref="A1:N1"/>
    <mergeCell ref="A3:N3"/>
    <mergeCell ref="A2:N2"/>
    <mergeCell ref="A5:A6"/>
    <mergeCell ref="B7:M7"/>
    <mergeCell ref="N7:N11"/>
    <mergeCell ref="M5:M6"/>
    <mergeCell ref="L5:L6"/>
    <mergeCell ref="K10:K11"/>
    <mergeCell ref="H5:J5"/>
    <mergeCell ref="K5:K6"/>
    <mergeCell ref="N5:N6"/>
    <mergeCell ref="C8:C11"/>
    <mergeCell ref="E5:E6"/>
    <mergeCell ref="C5:C6"/>
    <mergeCell ref="D5:D6"/>
  </mergeCells>
  <printOptions horizontalCentered="1"/>
  <pageMargins left="0.59055118110236227" right="0.39370078740157483" top="0.59055118110236227" bottom="0.59055118110236227" header="0.31496062992125984" footer="0.31496062992125984"/>
  <pageSetup paperSize="9" scale="8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Bieu kem QD</vt:lpstr>
      <vt:lpstr>'Bieu kem QD'!Print_Area</vt:lpstr>
      <vt:lpstr>'Bieu kem QD'!Print_Titles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HDC</cp:lastModifiedBy>
  <cp:lastPrinted>2026-06-25T06:43:07Z</cp:lastPrinted>
  <dcterms:created xsi:type="dcterms:W3CDTF">2025-03-27T00:59:26Z</dcterms:created>
  <dcterms:modified xsi:type="dcterms:W3CDTF">2026-06-25T09:10:39Z</dcterms:modified>
</cp:coreProperties>
</file>